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18350" windowHeight="7000"/>
  </bookViews>
  <sheets>
    <sheet name="Fig. 6a" sheetId="1" r:id="rId1"/>
    <sheet name="Fig. 6b" sheetId="2" r:id="rId2"/>
    <sheet name="Fig. 6c" sheetId="4" r:id="rId3"/>
    <sheet name="Fig. 6d" sheetId="5" r:id="rId4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<sst xmlns="http://schemas.openxmlformats.org/spreadsheetml/2006/main" count="95" uniqueCount="23">
  <si>
    <t>LB002</t>
  </si>
  <si>
    <r>
      <t>Cu</t>
    </r>
    <r>
      <rPr>
        <vertAlign val="superscript"/>
        <sz val="11"/>
        <color theme="1"/>
        <rFont val="Times New Roman"/>
        <charset val="134"/>
      </rPr>
      <t>2+</t>
    </r>
    <r>
      <rPr>
        <sz val="11"/>
        <color theme="1"/>
        <rFont val="Times New Roman"/>
        <charset val="134"/>
      </rPr>
      <t xml:space="preserve"> con.</t>
    </r>
  </si>
  <si>
    <t>KT2440</t>
  </si>
  <si>
    <t>Descriptives</t>
  </si>
  <si>
    <t>VAR00002</t>
  </si>
  <si>
    <t>95% Confidence Interval for Mean</t>
  </si>
  <si>
    <t>N</t>
  </si>
  <si>
    <t>Mean</t>
  </si>
  <si>
    <t>Std. Deviation</t>
  </si>
  <si>
    <t>Std. Error</t>
  </si>
  <si>
    <t>Lower Bound</t>
  </si>
  <si>
    <t>Upper Bound</t>
  </si>
  <si>
    <t>Minimum</t>
  </si>
  <si>
    <t>Maximum</t>
  </si>
  <si>
    <t>Initial Cu concentration</t>
  </si>
  <si>
    <t>Removal rate of LB002</t>
  </si>
  <si>
    <t>SD</t>
  </si>
  <si>
    <t>Removal rate of KT2440</t>
  </si>
  <si>
    <t>Cu</t>
  </si>
  <si>
    <t>VAR00003</t>
  </si>
  <si>
    <t>TC</t>
  </si>
  <si>
    <t>Removal amount</t>
  </si>
  <si>
    <t>Removal efficiency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</si>
</sst>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等线"/>
      <charset val="134"/>
      <scheme val="minor"/>
    </font>
    <font>
      <sz val="11"/>
      <color theme="1"/>
      <name val="Times New Roman"/>
      <charset val="134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  <font>
      <vertAlign val="superscript"/>
      <sz val="11"/>
      <color theme="1"/>
      <name val="Times New Roman"/>
      <charset val="134"/>
    </font>
  </fonts>
  <fills count="3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0" fillId="3" borderId="1" applyNumberFormat="0" applyFont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8" fillId="0" borderId="2" applyNumberFormat="0" applyFill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4" borderId="4" applyNumberFormat="0" applyAlignment="0" applyProtection="0">
      <alignment vertical="center"/>
    </xf>
    <xf numFmtId="0" fontId="11" fillId="5" borderId="5" applyNumberFormat="0" applyAlignment="0" applyProtection="0">
      <alignment vertical="center"/>
    </xf>
    <xf numFmtId="0" fontId="12" fillId="5" borderId="4" applyNumberFormat="0" applyAlignment="0" applyProtection="0">
      <alignment vertical="center"/>
    </xf>
    <xf numFmtId="0" fontId="13" fillId="6" borderId="6" applyNumberFormat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19" fillId="22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19" fillId="26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19" fillId="30" borderId="0" applyNumberFormat="0" applyBorder="0" applyAlignment="0" applyProtection="0">
      <alignment vertical="center"/>
    </xf>
    <xf numFmtId="0" fontId="20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  <xf numFmtId="0" fontId="19" fillId="33" borderId="0" applyNumberFormat="0" applyBorder="0" applyAlignment="0" applyProtection="0">
      <alignment vertical="center"/>
    </xf>
  </cellStyleXfs>
  <cellXfs count="5">
    <xf numFmtId="0" fontId="0" fillId="0" borderId="0" xfId="0"/>
    <xf numFmtId="0" fontId="0" fillId="2" borderId="0" xfId="0" applyFill="1"/>
    <xf numFmtId="0" fontId="0" fillId="0" borderId="0" xfId="0" applyFill="1"/>
    <xf numFmtId="0" fontId="0" fillId="0" borderId="0" xfId="0" applyFill="1"/>
    <xf numFmtId="0" fontId="1" fillId="0" borderId="0" xfId="0" applyFont="1"/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tyles" Target="styles.xml"/><Relationship Id="rId6" Type="http://schemas.openxmlformats.org/officeDocument/2006/relationships/sharedStrings" Target="sharedString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34"/>
  <sheetViews>
    <sheetView tabSelected="1" workbookViewId="0">
      <selection activeCell="A29" sqref="A29:E34"/>
    </sheetView>
  </sheetViews>
  <sheetFormatPr defaultColWidth="9" defaultRowHeight="14"/>
  <sheetData>
    <row r="1" ht="16" spans="2:17">
      <c r="B1" t="s">
        <v>0</v>
      </c>
      <c r="C1" s="4" t="s">
        <v>1</v>
      </c>
      <c r="D1" s="4" t="s">
        <v>1</v>
      </c>
      <c r="K1" t="s">
        <v>2</v>
      </c>
      <c r="L1" s="4" t="s">
        <v>1</v>
      </c>
      <c r="M1" s="4" t="s">
        <v>1</v>
      </c>
    </row>
    <row r="2" spans="2:17">
      <c r="C2">
        <v>4.2583</v>
      </c>
      <c r="D2">
        <v>4.2583</v>
      </c>
      <c r="E2">
        <f>9.6947-D2</f>
        <v>5.4364</v>
      </c>
      <c r="F2">
        <f>E2/9.6947</f>
        <v>0.560760002888176</v>
      </c>
      <c r="I2">
        <v>9.6947</v>
      </c>
      <c r="J2">
        <v>9.6947</v>
      </c>
      <c r="L2">
        <v>5.1867</v>
      </c>
      <c r="M2">
        <f>J2-L2</f>
        <v>4.508</v>
      </c>
      <c r="N2">
        <f>M2/9.6947</f>
        <v>0.464996338205411</v>
      </c>
    </row>
    <row r="3" spans="2:17">
      <c r="C3">
        <v>4.1979</v>
      </c>
      <c r="D3">
        <v>4.1979</v>
      </c>
      <c r="E3">
        <f>9.6947-D3</f>
        <v>5.4968</v>
      </c>
      <c r="F3">
        <f>E3/9.6947</f>
        <v>0.566990211146296</v>
      </c>
      <c r="I3">
        <v>1.8582</v>
      </c>
      <c r="J3">
        <f>I3*10</f>
        <v>18.582</v>
      </c>
      <c r="L3">
        <v>6.181</v>
      </c>
      <c r="M3">
        <f>J2-L3</f>
        <v>3.5137</v>
      </c>
      <c r="N3">
        <f t="shared" ref="N3:N4" si="0">M3/9.6947</f>
        <v>0.362435144976121</v>
      </c>
    </row>
    <row r="4" spans="2:17">
      <c r="C4">
        <v>4.1938</v>
      </c>
      <c r="D4">
        <v>4.1938</v>
      </c>
      <c r="E4">
        <f>9.6947-D4</f>
        <v>5.5009</v>
      </c>
      <c r="F4">
        <f>E4/9.6947</f>
        <v>0.567413122634016</v>
      </c>
      <c r="I4">
        <v>2.9417</v>
      </c>
      <c r="J4">
        <f t="shared" ref="J4:J6" si="1">I4*10</f>
        <v>29.417</v>
      </c>
      <c r="L4">
        <v>6.4416</v>
      </c>
      <c r="M4">
        <f>J2-L4</f>
        <v>3.2531</v>
      </c>
      <c r="N4">
        <f t="shared" si="0"/>
        <v>0.335554478220058</v>
      </c>
    </row>
    <row r="5" spans="2:17">
      <c r="C5">
        <v>5.8629</v>
      </c>
      <c r="D5">
        <v>5.8629</v>
      </c>
      <c r="E5">
        <f>18.58-D5</f>
        <v>12.7171</v>
      </c>
      <c r="F5">
        <f>E5/18.582</f>
        <v>0.684377354429017</v>
      </c>
      <c r="I5">
        <v>3.755</v>
      </c>
      <c r="J5">
        <f t="shared" si="1"/>
        <v>37.55</v>
      </c>
      <c r="L5">
        <v>9.3121</v>
      </c>
      <c r="M5">
        <f>18.582-L5</f>
        <v>9.2699</v>
      </c>
      <c r="N5">
        <f>M5/18.582</f>
        <v>0.498864492519643</v>
      </c>
    </row>
    <row r="6" spans="2:17">
      <c r="C6">
        <v>6.0412</v>
      </c>
      <c r="D6">
        <v>6.0412</v>
      </c>
      <c r="E6">
        <f>18.58-D6</f>
        <v>12.5388</v>
      </c>
      <c r="F6">
        <f>E6/18.582</f>
        <v>0.674782047142396</v>
      </c>
      <c r="I6">
        <v>4.5339</v>
      </c>
      <c r="J6">
        <f t="shared" si="1"/>
        <v>45.339</v>
      </c>
      <c r="L6">
        <v>9.3217</v>
      </c>
      <c r="M6">
        <f t="shared" ref="M6:M7" si="2">18.582-L6</f>
        <v>9.2603</v>
      </c>
      <c r="N6">
        <f t="shared" ref="N6:N7" si="3">M6/18.582</f>
        <v>0.49834786352384</v>
      </c>
    </row>
    <row r="7" spans="2:17">
      <c r="C7">
        <v>5.8204</v>
      </c>
      <c r="D7">
        <v>5.8204</v>
      </c>
      <c r="E7">
        <f>18.58-D7</f>
        <v>12.7596</v>
      </c>
      <c r="F7">
        <f>E7/18.582</f>
        <v>0.686664514045851</v>
      </c>
      <c r="L7">
        <v>9.3134</v>
      </c>
      <c r="M7">
        <f t="shared" si="2"/>
        <v>9.2686</v>
      </c>
      <c r="N7">
        <f t="shared" si="3"/>
        <v>0.498794532343128</v>
      </c>
    </row>
    <row r="8" spans="2:17">
      <c r="C8">
        <v>6.8133</v>
      </c>
      <c r="D8">
        <v>6.8133</v>
      </c>
      <c r="E8">
        <f>29.417-D8</f>
        <v>22.6037</v>
      </c>
      <c r="F8">
        <f>E8/J4</f>
        <v>0.768389026753238</v>
      </c>
      <c r="I8">
        <v>0.5651</v>
      </c>
      <c r="J8">
        <v>0.00373</v>
      </c>
      <c r="L8">
        <v>11.8122</v>
      </c>
      <c r="M8">
        <f>29.417-L8</f>
        <v>17.6048</v>
      </c>
      <c r="N8">
        <f>M8/29.417</f>
        <v>0.598456674711901</v>
      </c>
    </row>
    <row r="9" spans="2:17">
      <c r="C9">
        <v>7.1699</v>
      </c>
      <c r="D9">
        <v>7.1699</v>
      </c>
      <c r="E9">
        <f t="shared" ref="E9:E10" si="4">29.417-D9</f>
        <v>22.2471</v>
      </c>
      <c r="F9">
        <f>E9/J4</f>
        <v>0.756266784512357</v>
      </c>
      <c r="I9">
        <v>0.6819</v>
      </c>
      <c r="J9">
        <v>0.0063</v>
      </c>
      <c r="L9">
        <v>11.8726</v>
      </c>
      <c r="M9">
        <f t="shared" ref="M9:M10" si="5">29.417-L9</f>
        <v>17.5444</v>
      </c>
      <c r="N9">
        <f t="shared" ref="N9:N10" si="6">M9/29.417</f>
        <v>0.596403440187647</v>
      </c>
      <c r="P9">
        <v>0.3877</v>
      </c>
      <c r="Q9">
        <v>0.06831</v>
      </c>
    </row>
    <row r="10" spans="2:17">
      <c r="C10">
        <v>6.5157</v>
      </c>
      <c r="D10">
        <v>6.5157</v>
      </c>
      <c r="E10">
        <f t="shared" si="4"/>
        <v>22.9013</v>
      </c>
      <c r="F10">
        <f>E10/J4</f>
        <v>0.778505625998572</v>
      </c>
      <c r="I10">
        <v>0.7677</v>
      </c>
      <c r="J10">
        <v>0.01113</v>
      </c>
      <c r="L10">
        <v>12.0563</v>
      </c>
      <c r="M10">
        <f t="shared" si="5"/>
        <v>17.3607</v>
      </c>
      <c r="N10">
        <f t="shared" si="6"/>
        <v>0.59015875174219</v>
      </c>
      <c r="P10">
        <v>0.4987</v>
      </c>
      <c r="Q10">
        <v>0.00028</v>
      </c>
    </row>
    <row r="11" spans="2:17">
      <c r="C11">
        <v>6.9408</v>
      </c>
      <c r="D11">
        <v>6.9408</v>
      </c>
      <c r="E11">
        <f>37.55-D11</f>
        <v>30.6092</v>
      </c>
      <c r="F11">
        <f>E11/J5</f>
        <v>0.81515845539281</v>
      </c>
      <c r="I11">
        <v>0.8046</v>
      </c>
      <c r="J11">
        <v>0.02563</v>
      </c>
      <c r="L11">
        <v>13.5936</v>
      </c>
      <c r="M11">
        <f>37.55-L11</f>
        <v>23.9564</v>
      </c>
      <c r="N11">
        <f>M11/37.55</f>
        <v>0.637986684420772</v>
      </c>
      <c r="P11">
        <v>0.595</v>
      </c>
      <c r="Q11">
        <v>0.00432</v>
      </c>
    </row>
    <row r="12" spans="2:17">
      <c r="C12">
        <v>6.6336</v>
      </c>
      <c r="D12">
        <v>6.6336</v>
      </c>
      <c r="E12">
        <f t="shared" ref="E12:E13" si="7">37.55-D12</f>
        <v>30.9164</v>
      </c>
      <c r="F12">
        <f>E12/J5</f>
        <v>0.823339547270306</v>
      </c>
      <c r="I12">
        <v>0.8437</v>
      </c>
      <c r="J12">
        <v>0.00884</v>
      </c>
      <c r="L12">
        <v>13.5058</v>
      </c>
      <c r="M12">
        <f t="shared" ref="M12:M13" si="8">37.55-L12</f>
        <v>24.0442</v>
      </c>
      <c r="N12">
        <f t="shared" ref="N12:N13" si="9">M12/37.55</f>
        <v>0.640324900133156</v>
      </c>
      <c r="P12">
        <v>0.6383</v>
      </c>
      <c r="Q12">
        <v>0.00195</v>
      </c>
    </row>
    <row r="13" spans="2:17">
      <c r="C13">
        <v>8.433</v>
      </c>
      <c r="D13">
        <v>8.433</v>
      </c>
      <c r="E13">
        <f t="shared" si="7"/>
        <v>29.117</v>
      </c>
      <c r="F13">
        <f>E13/J5</f>
        <v>0.775419440745672</v>
      </c>
      <c r="L13">
        <v>13.6512</v>
      </c>
      <c r="M13">
        <f t="shared" si="8"/>
        <v>23.8988</v>
      </c>
      <c r="N13">
        <f t="shared" si="9"/>
        <v>0.636452729693742</v>
      </c>
      <c r="P13">
        <v>0.6916</v>
      </c>
      <c r="Q13">
        <v>0.02142</v>
      </c>
    </row>
    <row r="14" spans="2:17">
      <c r="C14">
        <v>6.6665</v>
      </c>
      <c r="D14">
        <v>6.6665</v>
      </c>
      <c r="E14">
        <f>45.339-D14</f>
        <v>38.6725</v>
      </c>
      <c r="F14">
        <f>E14/45.339</f>
        <v>0.852963232537109</v>
      </c>
      <c r="L14">
        <v>14.518</v>
      </c>
      <c r="M14">
        <f>45.339-L14</f>
        <v>30.821</v>
      </c>
      <c r="N14">
        <f>M14/45.339</f>
        <v>0.679790026246719</v>
      </c>
    </row>
    <row r="15" spans="2:17">
      <c r="C15">
        <v>7.4661</v>
      </c>
      <c r="D15">
        <v>7.4661</v>
      </c>
      <c r="E15">
        <f t="shared" ref="E15:E16" si="10">45.339-D15</f>
        <v>37.8729</v>
      </c>
      <c r="F15">
        <f t="shared" ref="F15:F16" si="11">E15/45.339</f>
        <v>0.83532720174684</v>
      </c>
      <c r="L15">
        <v>14.5674</v>
      </c>
      <c r="M15">
        <f t="shared" ref="M15:M16" si="12">45.339-L15</f>
        <v>30.7716</v>
      </c>
      <c r="N15">
        <f t="shared" ref="N15:N16" si="13">M15/45.339</f>
        <v>0.678700456560577</v>
      </c>
    </row>
    <row r="16" spans="2:17">
      <c r="C16">
        <v>7.1205</v>
      </c>
      <c r="D16">
        <v>7.1205</v>
      </c>
      <c r="E16">
        <f t="shared" si="10"/>
        <v>38.2185</v>
      </c>
      <c r="F16">
        <f t="shared" si="11"/>
        <v>0.842949778336532</v>
      </c>
      <c r="L16">
        <v>12.8612</v>
      </c>
      <c r="M16">
        <f t="shared" si="12"/>
        <v>32.4778</v>
      </c>
      <c r="N16">
        <f t="shared" si="13"/>
        <v>0.716332517258872</v>
      </c>
    </row>
    <row r="19" spans="1:20">
      <c r="F19" t="s">
        <v>3</v>
      </c>
      <c r="P19" t="s">
        <v>3</v>
      </c>
    </row>
    <row r="20" spans="1:20">
      <c r="B20" t="s">
        <v>4</v>
      </c>
      <c r="L20" t="s">
        <v>4</v>
      </c>
    </row>
    <row r="21" spans="1:20">
      <c r="G21" t="s">
        <v>5</v>
      </c>
      <c r="Q21" t="s">
        <v>5</v>
      </c>
    </row>
    <row r="22" spans="1:20">
      <c r="C22" t="s">
        <v>6</v>
      </c>
      <c r="D22" t="s">
        <v>7</v>
      </c>
      <c r="E22" t="s">
        <v>8</v>
      </c>
      <c r="F22" t="s">
        <v>9</v>
      </c>
      <c r="G22" t="s">
        <v>10</v>
      </c>
      <c r="H22" t="s">
        <v>11</v>
      </c>
      <c r="I22" t="s">
        <v>12</v>
      </c>
      <c r="J22" t="s">
        <v>13</v>
      </c>
      <c r="M22" t="s">
        <v>6</v>
      </c>
      <c r="N22" t="s">
        <v>7</v>
      </c>
      <c r="O22" t="s">
        <v>8</v>
      </c>
      <c r="P22" t="s">
        <v>9</v>
      </c>
      <c r="Q22" t="s">
        <v>10</v>
      </c>
      <c r="R22" t="s">
        <v>11</v>
      </c>
      <c r="S22" t="s">
        <v>12</v>
      </c>
      <c r="T22" t="s">
        <v>13</v>
      </c>
    </row>
    <row r="23" spans="1:20">
      <c r="B23">
        <v>1</v>
      </c>
      <c r="C23">
        <v>3</v>
      </c>
      <c r="D23">
        <v>0.5651</v>
      </c>
      <c r="E23">
        <v>0.00373</v>
      </c>
      <c r="F23">
        <v>0.00215</v>
      </c>
      <c r="G23">
        <v>0.5558</v>
      </c>
      <c r="H23">
        <v>0.5743</v>
      </c>
      <c r="I23">
        <v>0.56</v>
      </c>
      <c r="J23">
        <v>0.57</v>
      </c>
      <c r="L23">
        <v>1</v>
      </c>
      <c r="M23">
        <v>3</v>
      </c>
      <c r="N23">
        <v>0.3877</v>
      </c>
      <c r="O23">
        <v>0.06831</v>
      </c>
      <c r="P23">
        <v>0.03944</v>
      </c>
      <c r="Q23">
        <v>0.218</v>
      </c>
      <c r="R23">
        <v>0.5574</v>
      </c>
      <c r="S23">
        <v>0.34</v>
      </c>
      <c r="T23">
        <v>0.46</v>
      </c>
    </row>
    <row r="24" spans="1:20">
      <c r="B24">
        <v>2</v>
      </c>
      <c r="C24">
        <v>3</v>
      </c>
      <c r="D24">
        <v>0.6819</v>
      </c>
      <c r="E24">
        <v>0.0063</v>
      </c>
      <c r="F24">
        <v>0.00364</v>
      </c>
      <c r="G24">
        <v>0.6663</v>
      </c>
      <c r="H24">
        <v>0.6976</v>
      </c>
      <c r="I24">
        <v>0.67</v>
      </c>
      <c r="J24">
        <v>0.69</v>
      </c>
      <c r="L24">
        <v>2</v>
      </c>
      <c r="M24">
        <v>3</v>
      </c>
      <c r="N24">
        <v>0.4987</v>
      </c>
      <c r="O24">
        <v>0.00028</v>
      </c>
      <c r="P24">
        <v>0.00016</v>
      </c>
      <c r="Q24">
        <v>0.498</v>
      </c>
      <c r="R24">
        <v>0.4994</v>
      </c>
      <c r="S24">
        <v>0.5</v>
      </c>
      <c r="T24">
        <v>0.5</v>
      </c>
    </row>
    <row r="25" spans="1:20">
      <c r="B25">
        <v>3</v>
      </c>
      <c r="C25">
        <v>3</v>
      </c>
      <c r="D25">
        <v>0.7677</v>
      </c>
      <c r="E25">
        <v>0.01113</v>
      </c>
      <c r="F25">
        <v>0.00643</v>
      </c>
      <c r="G25">
        <v>0.7401</v>
      </c>
      <c r="H25">
        <v>0.7954</v>
      </c>
      <c r="I25">
        <v>0.76</v>
      </c>
      <c r="J25">
        <v>0.78</v>
      </c>
      <c r="L25">
        <v>3</v>
      </c>
      <c r="M25">
        <v>3</v>
      </c>
      <c r="N25">
        <v>0.595</v>
      </c>
      <c r="O25">
        <v>0.00432</v>
      </c>
      <c r="P25">
        <v>0.0025</v>
      </c>
      <c r="Q25">
        <v>0.5843</v>
      </c>
      <c r="R25">
        <v>0.6057</v>
      </c>
      <c r="S25">
        <v>0.59</v>
      </c>
      <c r="T25">
        <v>0.6</v>
      </c>
    </row>
    <row r="26" spans="1:20">
      <c r="B26">
        <v>4</v>
      </c>
      <c r="C26">
        <v>3</v>
      </c>
      <c r="D26">
        <v>0.8046</v>
      </c>
      <c r="E26">
        <v>0.02563</v>
      </c>
      <c r="F26">
        <v>0.0148</v>
      </c>
      <c r="G26">
        <v>0.741</v>
      </c>
      <c r="H26">
        <v>0.8683</v>
      </c>
      <c r="I26">
        <v>0.78</v>
      </c>
      <c r="J26">
        <v>0.82</v>
      </c>
      <c r="L26">
        <v>4</v>
      </c>
      <c r="M26">
        <v>3</v>
      </c>
      <c r="N26">
        <v>0.6383</v>
      </c>
      <c r="O26">
        <v>0.00195</v>
      </c>
      <c r="P26">
        <v>0.00113</v>
      </c>
      <c r="Q26">
        <v>0.6334</v>
      </c>
      <c r="R26">
        <v>0.6431</v>
      </c>
      <c r="S26">
        <v>0.64</v>
      </c>
      <c r="T26">
        <v>0.64</v>
      </c>
    </row>
    <row r="27" spans="1:20">
      <c r="B27">
        <v>5</v>
      </c>
      <c r="C27">
        <v>3</v>
      </c>
      <c r="D27">
        <v>0.8437</v>
      </c>
      <c r="E27">
        <v>0.00884</v>
      </c>
      <c r="F27">
        <v>0.00511</v>
      </c>
      <c r="G27">
        <v>0.8218</v>
      </c>
      <c r="H27">
        <v>0.8657</v>
      </c>
      <c r="I27">
        <v>0.84</v>
      </c>
      <c r="J27">
        <v>0.85</v>
      </c>
      <c r="L27">
        <v>5</v>
      </c>
      <c r="M27">
        <v>3</v>
      </c>
      <c r="N27">
        <v>0.6916</v>
      </c>
      <c r="O27">
        <v>0.02142</v>
      </c>
      <c r="P27">
        <v>0.01237</v>
      </c>
      <c r="Q27">
        <v>0.6384</v>
      </c>
      <c r="R27">
        <v>0.7448</v>
      </c>
      <c r="S27">
        <v>0.68</v>
      </c>
      <c r="T27">
        <v>0.72</v>
      </c>
    </row>
    <row r="28" spans="1:20">
      <c r="S28">
        <v>0.34</v>
      </c>
      <c r="T28">
        <v>0.72</v>
      </c>
    </row>
    <row r="29" spans="1:20">
      <c r="A29" s="1" t="s">
        <v>14</v>
      </c>
      <c r="B29" s="1" t="s">
        <v>15</v>
      </c>
      <c r="C29" s="1" t="s">
        <v>16</v>
      </c>
      <c r="D29" s="1" t="s">
        <v>17</v>
      </c>
      <c r="E29" s="1" t="s">
        <v>16</v>
      </c>
    </row>
    <row r="30" spans="1:20">
      <c r="A30" s="1">
        <v>10</v>
      </c>
      <c r="B30" s="1">
        <v>0.5651</v>
      </c>
      <c r="C30" s="1">
        <v>0.00373</v>
      </c>
      <c r="D30" s="1">
        <v>0.3877</v>
      </c>
      <c r="E30" s="1">
        <v>0.06831</v>
      </c>
    </row>
    <row r="31" spans="1:20">
      <c r="A31" s="1">
        <v>20</v>
      </c>
      <c r="B31" s="1">
        <v>0.6819</v>
      </c>
      <c r="C31" s="1">
        <v>0.0063</v>
      </c>
      <c r="D31" s="1">
        <v>0.4987</v>
      </c>
      <c r="E31" s="1">
        <v>0.00028</v>
      </c>
    </row>
    <row r="32" spans="1:20">
      <c r="A32" s="1">
        <v>30</v>
      </c>
      <c r="B32" s="1">
        <v>0.7677</v>
      </c>
      <c r="C32" s="1">
        <v>0.01113</v>
      </c>
      <c r="D32" s="1">
        <v>0.595</v>
      </c>
      <c r="E32" s="1">
        <v>0.00432</v>
      </c>
    </row>
    <row r="33" spans="1:5">
      <c r="A33" s="1">
        <v>40</v>
      </c>
      <c r="B33" s="1">
        <v>0.8046</v>
      </c>
      <c r="C33" s="1">
        <v>0.02563</v>
      </c>
      <c r="D33" s="1">
        <v>0.6383</v>
      </c>
      <c r="E33" s="1">
        <v>0.00195</v>
      </c>
    </row>
    <row r="34" spans="1:5">
      <c r="A34" s="1">
        <v>50</v>
      </c>
      <c r="B34" s="1">
        <v>0.8437</v>
      </c>
      <c r="C34" s="1">
        <v>0.00884</v>
      </c>
      <c r="D34" s="1">
        <v>0.6916</v>
      </c>
      <c r="E34" s="1">
        <v>0.02142</v>
      </c>
    </row>
  </sheetData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8"/>
  <sheetViews>
    <sheetView topLeftCell="A22" workbookViewId="0">
      <selection activeCell="F41" sqref="F41"/>
    </sheetView>
  </sheetViews>
  <sheetFormatPr defaultColWidth="9" defaultRowHeight="14"/>
  <sheetData>
    <row r="1" spans="1:8">
      <c r="A1" t="s">
        <v>18</v>
      </c>
      <c r="B1" t="s">
        <v>0</v>
      </c>
      <c r="C1"/>
      <c r="D1"/>
      <c r="E1"/>
      <c r="F1" t="s">
        <v>2</v>
      </c>
    </row>
    <row r="2" spans="1:8">
      <c r="A2">
        <v>10</v>
      </c>
      <c r="B2">
        <v>4.5858</v>
      </c>
      <c r="C2">
        <f>10.1811-B2</f>
        <v>5.5953</v>
      </c>
      <c r="D2">
        <f>C2/10.1811</f>
        <v>0.549577157674515</v>
      </c>
      <c r="E2">
        <v>10</v>
      </c>
      <c r="F2">
        <v>4.906</v>
      </c>
      <c r="G2">
        <f>10.1811-F2</f>
        <v>5.2751</v>
      </c>
      <c r="H2">
        <f t="shared" ref="H2:H10" si="0">G2/A2</f>
        <v>0.52751</v>
      </c>
    </row>
    <row r="3" spans="1:8">
      <c r="A3">
        <v>10</v>
      </c>
      <c r="B3">
        <v>4.501</v>
      </c>
      <c r="C3">
        <f>10.1811-B3</f>
        <v>5.6801</v>
      </c>
      <c r="D3">
        <f>C3/10.1811</f>
        <v>0.557906316606261</v>
      </c>
      <c r="E3">
        <v>10</v>
      </c>
      <c r="F3">
        <v>4.9676</v>
      </c>
      <c r="G3">
        <f>10.1811-F3</f>
        <v>5.2135</v>
      </c>
      <c r="H3">
        <f t="shared" si="0"/>
        <v>0.52135</v>
      </c>
    </row>
    <row r="4" spans="1:8">
      <c r="A4">
        <v>10</v>
      </c>
      <c r="B4">
        <v>4.7541</v>
      </c>
      <c r="C4">
        <f>10.1811-B4</f>
        <v>5.427</v>
      </c>
      <c r="D4">
        <f>C4/10.1811</f>
        <v>0.533046527388986</v>
      </c>
      <c r="E4">
        <v>10</v>
      </c>
      <c r="F4">
        <v>4.9826</v>
      </c>
      <c r="G4">
        <f>10.1811-F4</f>
        <v>5.1985</v>
      </c>
      <c r="H4">
        <f t="shared" si="0"/>
        <v>0.51985</v>
      </c>
    </row>
    <row r="5" spans="1:8">
      <c r="A5">
        <v>20</v>
      </c>
      <c r="B5">
        <v>6.5111</v>
      </c>
      <c r="C5">
        <f t="shared" ref="C5:C7" si="1">20.817-B5</f>
        <v>14.3059</v>
      </c>
      <c r="D5">
        <f t="shared" ref="D5:D7" si="2">C5/20.817</f>
        <v>0.687221982033915</v>
      </c>
      <c r="E5">
        <v>20</v>
      </c>
      <c r="F5">
        <v>9.4148</v>
      </c>
      <c r="G5">
        <f t="shared" ref="G5:G7" si="3">20.817-F5</f>
        <v>11.4022</v>
      </c>
      <c r="H5">
        <f t="shared" si="0"/>
        <v>0.57011</v>
      </c>
    </row>
    <row r="6" spans="1:8">
      <c r="A6">
        <v>20</v>
      </c>
      <c r="B6">
        <v>6.3866</v>
      </c>
      <c r="C6">
        <f t="shared" si="1"/>
        <v>14.4304</v>
      </c>
      <c r="D6">
        <f t="shared" si="2"/>
        <v>0.693202670893981</v>
      </c>
      <c r="E6">
        <v>20</v>
      </c>
      <c r="F6">
        <v>9.2752</v>
      </c>
      <c r="G6">
        <f t="shared" si="3"/>
        <v>11.5418</v>
      </c>
      <c r="H6">
        <f t="shared" si="0"/>
        <v>0.57709</v>
      </c>
    </row>
    <row r="7" spans="1:8">
      <c r="A7">
        <v>20</v>
      </c>
      <c r="B7">
        <v>6.3277</v>
      </c>
      <c r="C7">
        <f t="shared" si="1"/>
        <v>14.4893</v>
      </c>
      <c r="D7">
        <f t="shared" si="2"/>
        <v>0.6960320891579</v>
      </c>
      <c r="E7">
        <v>20</v>
      </c>
      <c r="F7">
        <v>9.3573</v>
      </c>
      <c r="G7">
        <f t="shared" si="3"/>
        <v>11.4597</v>
      </c>
      <c r="H7">
        <f t="shared" si="0"/>
        <v>0.572985</v>
      </c>
    </row>
    <row r="8" spans="1:8">
      <c r="A8">
        <v>30</v>
      </c>
      <c r="B8">
        <v>7.2446</v>
      </c>
      <c r="C8">
        <f t="shared" ref="C8:C10" si="4">31.298-B8</f>
        <v>24.0534</v>
      </c>
      <c r="D8">
        <f t="shared" ref="D8:D10" si="5">C8/31.198</f>
        <v>0.770991730239118</v>
      </c>
      <c r="E8">
        <v>30</v>
      </c>
      <c r="F8">
        <v>11.7944</v>
      </c>
      <c r="G8">
        <f t="shared" ref="G8:G10" si="6">31.298-F8</f>
        <v>19.5036</v>
      </c>
      <c r="H8">
        <f t="shared" si="0"/>
        <v>0.65012</v>
      </c>
    </row>
    <row r="9" spans="1:8">
      <c r="A9">
        <v>30</v>
      </c>
      <c r="B9">
        <v>7.1036</v>
      </c>
      <c r="C9">
        <f t="shared" si="4"/>
        <v>24.1944</v>
      </c>
      <c r="D9">
        <f t="shared" si="5"/>
        <v>0.7755112507212</v>
      </c>
      <c r="E9">
        <v>30</v>
      </c>
      <c r="F9">
        <v>11.6535</v>
      </c>
      <c r="G9">
        <f t="shared" si="6"/>
        <v>19.6445</v>
      </c>
      <c r="H9">
        <f t="shared" si="0"/>
        <v>0.654816666666667</v>
      </c>
    </row>
    <row r="10" spans="1:8">
      <c r="A10">
        <v>30</v>
      </c>
      <c r="B10">
        <v>7.0229</v>
      </c>
      <c r="C10">
        <f t="shared" si="4"/>
        <v>24.2751</v>
      </c>
      <c r="D10">
        <f t="shared" si="5"/>
        <v>0.778097954997115</v>
      </c>
      <c r="E10">
        <v>30</v>
      </c>
      <c r="F10">
        <v>11.7322</v>
      </c>
      <c r="G10">
        <f t="shared" si="6"/>
        <v>19.5658</v>
      </c>
      <c r="H10">
        <f t="shared" si="0"/>
        <v>0.652193333333333</v>
      </c>
    </row>
    <row r="11" spans="1:8">
      <c r="A11">
        <v>40</v>
      </c>
      <c r="B11">
        <v>8.0793</v>
      </c>
      <c r="C11">
        <f t="shared" ref="C11:C13" si="7">38.961-B11</f>
        <v>30.8817</v>
      </c>
      <c r="D11">
        <f t="shared" ref="D11:D13" si="8">C11/38.961</f>
        <v>0.792631092631093</v>
      </c>
      <c r="E11">
        <v>40</v>
      </c>
      <c r="F11">
        <v>13.3808</v>
      </c>
      <c r="G11">
        <f t="shared" ref="G11:G13" si="9">38.961-F11</f>
        <v>25.5802</v>
      </c>
      <c r="H11">
        <f t="shared" ref="H11:H13" si="10">G11/40</f>
        <v>0.639505</v>
      </c>
    </row>
    <row r="12" spans="1:8">
      <c r="A12">
        <v>40</v>
      </c>
      <c r="B12">
        <v>7.6906</v>
      </c>
      <c r="C12">
        <f t="shared" si="7"/>
        <v>31.2704</v>
      </c>
      <c r="D12">
        <f t="shared" si="8"/>
        <v>0.802607735941069</v>
      </c>
      <c r="E12">
        <v>40</v>
      </c>
      <c r="F12">
        <v>12.2312</v>
      </c>
      <c r="G12">
        <f t="shared" si="9"/>
        <v>26.7298</v>
      </c>
      <c r="H12">
        <f t="shared" si="10"/>
        <v>0.668245</v>
      </c>
    </row>
    <row r="13" spans="1:8">
      <c r="A13">
        <v>40</v>
      </c>
      <c r="B13">
        <v>7.8709</v>
      </c>
      <c r="C13">
        <f t="shared" si="7"/>
        <v>31.0901</v>
      </c>
      <c r="D13">
        <f t="shared" si="8"/>
        <v>0.797980031313365</v>
      </c>
      <c r="E13">
        <v>40</v>
      </c>
      <c r="F13">
        <v>12.8142</v>
      </c>
      <c r="G13">
        <f t="shared" si="9"/>
        <v>26.1468</v>
      </c>
      <c r="H13">
        <f t="shared" si="10"/>
        <v>0.65367</v>
      </c>
    </row>
    <row r="14" spans="1:8">
      <c r="A14">
        <v>50</v>
      </c>
      <c r="B14">
        <v>7.2146</v>
      </c>
      <c r="C14">
        <f t="shared" ref="C14:C16" si="11">49.895-B14</f>
        <v>42.6804</v>
      </c>
      <c r="D14">
        <f t="shared" ref="D14:D16" si="12">C14/49.895</f>
        <v>0.85540434913318</v>
      </c>
      <c r="E14">
        <v>50</v>
      </c>
      <c r="F14">
        <v>13.8652</v>
      </c>
      <c r="G14">
        <f t="shared" ref="G14:G16" si="13">49.895-F14</f>
        <v>36.0298</v>
      </c>
      <c r="H14">
        <f>G14/50</f>
        <v>0.720596</v>
      </c>
    </row>
    <row r="15" spans="1:8">
      <c r="A15">
        <v>50</v>
      </c>
      <c r="B15">
        <v>7.6198</v>
      </c>
      <c r="C15">
        <f t="shared" si="11"/>
        <v>42.2752</v>
      </c>
      <c r="D15">
        <f t="shared" si="12"/>
        <v>0.847283294919331</v>
      </c>
      <c r="E15">
        <v>50</v>
      </c>
      <c r="F15">
        <v>14.1114</v>
      </c>
      <c r="G15">
        <f t="shared" si="13"/>
        <v>35.7836</v>
      </c>
      <c r="H15">
        <f>G15/A16</f>
        <v>0.715672</v>
      </c>
    </row>
    <row r="16" spans="1:8">
      <c r="A16">
        <v>50</v>
      </c>
      <c r="B16">
        <v>7.7166</v>
      </c>
      <c r="C16">
        <f t="shared" si="11"/>
        <v>42.1784</v>
      </c>
      <c r="D16">
        <f t="shared" si="12"/>
        <v>0.845343220763604</v>
      </c>
      <c r="E16">
        <v>50</v>
      </c>
      <c r="F16">
        <v>13.9198</v>
      </c>
      <c r="G16">
        <f t="shared" si="13"/>
        <v>35.9752</v>
      </c>
      <c r="H16">
        <f>G16/A16</f>
        <v>0.719504</v>
      </c>
    </row>
    <row r="19" spans="1:9">
      <c r="E19" t="s">
        <v>3</v>
      </c>
    </row>
    <row r="20" spans="1:9">
      <c r="A20" t="s">
        <v>4</v>
      </c>
    </row>
    <row r="21" spans="1:9">
      <c r="F21" t="s">
        <v>5</v>
      </c>
    </row>
    <row r="22" spans="1:9">
      <c r="B22" t="s">
        <v>6</v>
      </c>
      <c r="C22" t="s">
        <v>7</v>
      </c>
      <c r="D22" t="s">
        <v>8</v>
      </c>
      <c r="E22" t="s">
        <v>9</v>
      </c>
      <c r="F22" t="s">
        <v>10</v>
      </c>
      <c r="G22" t="s">
        <v>11</v>
      </c>
      <c r="H22" t="s">
        <v>12</v>
      </c>
      <c r="I22" t="s">
        <v>13</v>
      </c>
    </row>
    <row r="23" spans="1:9">
      <c r="A23">
        <v>1</v>
      </c>
      <c r="B23">
        <v>3</v>
      </c>
      <c r="C23" s="1">
        <v>0.5468</v>
      </c>
      <c r="D23" s="1">
        <v>0.01265</v>
      </c>
      <c r="E23" s="1">
        <v>0.00731</v>
      </c>
      <c r="F23">
        <v>0.5154</v>
      </c>
      <c r="G23">
        <v>0.5783</v>
      </c>
      <c r="H23">
        <v>0.53</v>
      </c>
      <c r="I23">
        <v>0.56</v>
      </c>
    </row>
    <row r="24" spans="1:9">
      <c r="A24">
        <v>2</v>
      </c>
      <c r="B24">
        <v>3</v>
      </c>
      <c r="C24" s="1">
        <v>0.6922</v>
      </c>
      <c r="D24" s="1">
        <v>0.0045</v>
      </c>
      <c r="E24" s="1">
        <v>0.0026</v>
      </c>
      <c r="F24">
        <v>0.681</v>
      </c>
      <c r="G24">
        <v>0.7033</v>
      </c>
      <c r="H24">
        <v>0.69</v>
      </c>
      <c r="I24">
        <v>0.7</v>
      </c>
    </row>
    <row r="25" spans="1:9">
      <c r="A25">
        <v>3</v>
      </c>
      <c r="B25">
        <v>3</v>
      </c>
      <c r="C25" s="1">
        <v>0.7749</v>
      </c>
      <c r="D25" s="1">
        <v>0.0036</v>
      </c>
      <c r="E25" s="1">
        <v>0.00208</v>
      </c>
      <c r="F25">
        <v>0.7659</v>
      </c>
      <c r="G25">
        <v>0.7838</v>
      </c>
      <c r="H25">
        <v>0.77</v>
      </c>
      <c r="I25">
        <v>0.78</v>
      </c>
    </row>
    <row r="26" spans="1:9">
      <c r="A26">
        <v>4</v>
      </c>
      <c r="B26">
        <v>3</v>
      </c>
      <c r="C26" s="1">
        <v>0.7976</v>
      </c>
      <c r="D26" s="1">
        <v>0.00705</v>
      </c>
      <c r="E26" s="1">
        <v>0.00499</v>
      </c>
      <c r="F26">
        <v>0.7342</v>
      </c>
      <c r="G26">
        <v>0.861</v>
      </c>
      <c r="H26">
        <v>0.79</v>
      </c>
      <c r="I26">
        <v>0.8</v>
      </c>
    </row>
    <row r="27" spans="1:9">
      <c r="A27">
        <v>5</v>
      </c>
      <c r="B27">
        <v>3</v>
      </c>
      <c r="C27" s="1">
        <v>0.8493</v>
      </c>
      <c r="D27" s="1">
        <v>0.00562</v>
      </c>
      <c r="E27" s="1">
        <v>0.00398</v>
      </c>
      <c r="F27">
        <v>0.7988</v>
      </c>
      <c r="G27">
        <v>0.8998</v>
      </c>
      <c r="H27">
        <v>0.85</v>
      </c>
      <c r="I27">
        <v>0.85</v>
      </c>
    </row>
    <row r="30" spans="1:9">
      <c r="E30" t="s">
        <v>3</v>
      </c>
    </row>
    <row r="31" spans="1:9">
      <c r="A31" t="s">
        <v>19</v>
      </c>
    </row>
    <row r="32" spans="1:9">
      <c r="F32" t="s">
        <v>5</v>
      </c>
    </row>
    <row r="33" spans="1:9">
      <c r="B33" t="s">
        <v>6</v>
      </c>
      <c r="C33" t="s">
        <v>7</v>
      </c>
      <c r="D33" t="s">
        <v>8</v>
      </c>
      <c r="E33" t="s">
        <v>9</v>
      </c>
      <c r="F33" t="s">
        <v>10</v>
      </c>
      <c r="G33" t="s">
        <v>11</v>
      </c>
      <c r="H33" t="s">
        <v>12</v>
      </c>
      <c r="I33" t="s">
        <v>13</v>
      </c>
    </row>
    <row r="34" spans="1:9">
      <c r="A34">
        <v>1</v>
      </c>
      <c r="B34">
        <v>3</v>
      </c>
      <c r="C34" s="1">
        <v>0.5136</v>
      </c>
      <c r="D34" s="1">
        <v>0.00399</v>
      </c>
      <c r="E34" s="1">
        <v>0.0023</v>
      </c>
      <c r="F34">
        <v>0.5037</v>
      </c>
      <c r="G34">
        <v>0.5235</v>
      </c>
      <c r="H34">
        <v>0.51</v>
      </c>
      <c r="I34">
        <v>0.52</v>
      </c>
    </row>
    <row r="35" spans="1:9">
      <c r="A35">
        <v>2</v>
      </c>
      <c r="B35">
        <v>3</v>
      </c>
      <c r="C35" s="1">
        <v>0.5509</v>
      </c>
      <c r="D35" s="1">
        <v>0.00337</v>
      </c>
      <c r="E35" s="1">
        <v>0.00195</v>
      </c>
      <c r="F35">
        <v>0.5425</v>
      </c>
      <c r="G35">
        <v>0.5593</v>
      </c>
      <c r="H35">
        <v>0.55</v>
      </c>
      <c r="I35">
        <v>0.55</v>
      </c>
    </row>
    <row r="36" spans="1:9">
      <c r="A36">
        <v>3</v>
      </c>
      <c r="B36">
        <v>3</v>
      </c>
      <c r="C36" s="1">
        <v>0.6254</v>
      </c>
      <c r="D36" s="1">
        <v>0.00318</v>
      </c>
      <c r="E36" s="1">
        <v>0.00225</v>
      </c>
      <c r="F36">
        <v>0.5968</v>
      </c>
      <c r="G36">
        <v>0.654</v>
      </c>
      <c r="H36">
        <v>0.62</v>
      </c>
      <c r="I36">
        <v>0.63</v>
      </c>
    </row>
    <row r="37" spans="1:9">
      <c r="A37">
        <v>4</v>
      </c>
      <c r="B37">
        <v>3</v>
      </c>
      <c r="C37" s="1">
        <v>0.6712</v>
      </c>
      <c r="D37" s="1">
        <v>0.01475</v>
      </c>
      <c r="E37" s="1">
        <v>0.00852</v>
      </c>
      <c r="F37">
        <v>0.6346</v>
      </c>
      <c r="G37">
        <v>0.7079</v>
      </c>
      <c r="H37">
        <v>0.66</v>
      </c>
      <c r="I37">
        <v>0.69</v>
      </c>
    </row>
    <row r="38" spans="1:9">
      <c r="A38">
        <v>5</v>
      </c>
      <c r="B38">
        <v>3</v>
      </c>
      <c r="C38" s="1">
        <v>0.7201</v>
      </c>
      <c r="D38" s="1">
        <v>0.00259</v>
      </c>
      <c r="E38" s="1">
        <v>0.0015</v>
      </c>
      <c r="F38">
        <v>0.7137</v>
      </c>
      <c r="G38">
        <v>0.7265</v>
      </c>
      <c r="H38">
        <v>0.72</v>
      </c>
      <c r="I38">
        <v>0.72</v>
      </c>
    </row>
  </sheetData>
  <pageMargins left="0.7" right="0.7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R26"/>
  <sheetViews>
    <sheetView topLeftCell="A10" workbookViewId="0">
      <selection activeCell="A19" sqref="A19:E24"/>
    </sheetView>
  </sheetViews>
  <sheetFormatPr defaultColWidth="8.66666666666667" defaultRowHeight="14"/>
  <sheetData>
    <row r="1" spans="1:7">
      <c r="A1" t="s">
        <v>20</v>
      </c>
      <c r="B1" t="s">
        <v>0</v>
      </c>
      <c r="C1" t="s">
        <v>21</v>
      </c>
      <c r="D1" t="s">
        <v>22</v>
      </c>
      <c r="E1" t="s">
        <v>2</v>
      </c>
      <c r="F1" t="s">
        <v>21</v>
      </c>
      <c r="G1" t="s">
        <v>22</v>
      </c>
    </row>
    <row r="2" spans="1:7">
      <c r="A2">
        <v>5</v>
      </c>
      <c r="B2">
        <v>1.46486486486486</v>
      </c>
      <c r="C2">
        <v>3.53513513513514</v>
      </c>
      <c r="D2">
        <v>0.707027027027028</v>
      </c>
      <c r="E2">
        <v>2.81621621621622</v>
      </c>
      <c r="F2">
        <v>2.18378378378378</v>
      </c>
      <c r="G2">
        <v>0.436756756756756</v>
      </c>
    </row>
    <row r="3" spans="1:7">
      <c r="A3">
        <v>5</v>
      </c>
      <c r="B3">
        <v>2.22162162162162</v>
      </c>
      <c r="C3">
        <v>2.77837837837838</v>
      </c>
      <c r="D3">
        <v>0.555675675675676</v>
      </c>
      <c r="E3">
        <v>2.43783783783784</v>
      </c>
      <c r="F3">
        <v>2.56216216216216</v>
      </c>
      <c r="G3">
        <v>0.512432432432432</v>
      </c>
    </row>
    <row r="4" spans="1:7">
      <c r="A4">
        <v>5</v>
      </c>
      <c r="B4">
        <v>1.57297297297297</v>
      </c>
      <c r="C4">
        <v>3.42702702702703</v>
      </c>
      <c r="D4">
        <v>0.685405405405406</v>
      </c>
      <c r="E4">
        <v>2.38378378378378</v>
      </c>
      <c r="F4">
        <v>2.61621621621622</v>
      </c>
      <c r="G4">
        <v>0.523243243243244</v>
      </c>
    </row>
    <row r="5" spans="1:7">
      <c r="A5">
        <v>10</v>
      </c>
      <c r="B5">
        <v>3.3027027027027</v>
      </c>
      <c r="C5">
        <v>6.6972972972973</v>
      </c>
      <c r="D5">
        <v>0.66972972972973</v>
      </c>
      <c r="E5">
        <v>3.14054054054054</v>
      </c>
      <c r="F5">
        <v>6.85945945945946</v>
      </c>
      <c r="G5">
        <v>0.685945945945946</v>
      </c>
    </row>
    <row r="6" spans="1:7">
      <c r="A6">
        <v>10</v>
      </c>
      <c r="B6">
        <v>3.41081081081081</v>
      </c>
      <c r="C6">
        <v>6.58918918918919</v>
      </c>
      <c r="D6">
        <v>0.658918918918919</v>
      </c>
      <c r="E6">
        <v>3.35675675675676</v>
      </c>
      <c r="F6">
        <v>6.64324324324324</v>
      </c>
      <c r="G6">
        <v>0.664324324324324</v>
      </c>
    </row>
    <row r="7" spans="1:7">
      <c r="A7">
        <v>10</v>
      </c>
      <c r="B7">
        <v>2.65405405405405</v>
      </c>
      <c r="C7">
        <v>7.34594594594595</v>
      </c>
      <c r="D7">
        <v>0.734594594594595</v>
      </c>
      <c r="E7">
        <v>2.6</v>
      </c>
      <c r="F7">
        <v>7.4</v>
      </c>
      <c r="G7">
        <v>0.74</v>
      </c>
    </row>
    <row r="8" spans="1:7">
      <c r="A8">
        <v>15</v>
      </c>
      <c r="B8">
        <v>5.41081081081081</v>
      </c>
      <c r="C8">
        <v>9.58918918918919</v>
      </c>
      <c r="D8">
        <v>0.639279279279279</v>
      </c>
      <c r="E8">
        <v>4.49189189189189</v>
      </c>
      <c r="F8">
        <v>10.5081081081081</v>
      </c>
      <c r="G8">
        <v>0.700540540540541</v>
      </c>
    </row>
    <row r="9" spans="1:7">
      <c r="A9">
        <v>15</v>
      </c>
      <c r="B9">
        <v>4.38378378378378</v>
      </c>
      <c r="C9">
        <v>10.6162162162162</v>
      </c>
      <c r="D9">
        <v>0.707747747747748</v>
      </c>
      <c r="E9">
        <v>4.65405405405405</v>
      </c>
      <c r="F9">
        <v>10.3459459459459</v>
      </c>
      <c r="G9">
        <v>0.68972972972973</v>
      </c>
    </row>
    <row r="10" spans="1:7">
      <c r="A10">
        <v>15</v>
      </c>
      <c r="B10">
        <v>4.70810810810811</v>
      </c>
      <c r="C10">
        <v>10.2918918918919</v>
      </c>
      <c r="D10">
        <v>0.686126126126126</v>
      </c>
      <c r="E10">
        <v>3.68108108108108</v>
      </c>
      <c r="F10">
        <v>11.3189189189189</v>
      </c>
      <c r="G10">
        <v>0.754594594594595</v>
      </c>
    </row>
    <row r="11" spans="1:7">
      <c r="A11">
        <v>20</v>
      </c>
      <c r="B11">
        <v>4.21891891891892</v>
      </c>
      <c r="C11">
        <v>15.7810810810811</v>
      </c>
      <c r="D11">
        <v>0.789054054054054</v>
      </c>
      <c r="E11">
        <v>5.95135135135135</v>
      </c>
      <c r="F11">
        <v>14.0486486486487</v>
      </c>
      <c r="G11">
        <v>0.702432432432433</v>
      </c>
    </row>
    <row r="12" spans="1:7">
      <c r="A12">
        <v>20</v>
      </c>
      <c r="B12">
        <v>5.35405405405405</v>
      </c>
      <c r="C12">
        <v>14.645945945946</v>
      </c>
      <c r="D12">
        <v>0.732297297297298</v>
      </c>
      <c r="E12">
        <v>5.78918918918919</v>
      </c>
      <c r="F12">
        <v>14.2108108108108</v>
      </c>
      <c r="G12">
        <v>0.71054054054054</v>
      </c>
    </row>
    <row r="13" spans="1:7">
      <c r="A13">
        <v>20</v>
      </c>
      <c r="B13">
        <v>4.27297297297298</v>
      </c>
      <c r="C13">
        <v>15.727027027027</v>
      </c>
      <c r="D13">
        <v>0.786351351351351</v>
      </c>
      <c r="E13">
        <v>4.92432432432432</v>
      </c>
      <c r="F13">
        <v>15.0756756756757</v>
      </c>
      <c r="G13">
        <v>0.753783783783784</v>
      </c>
    </row>
    <row r="14" spans="1:7">
      <c r="A14">
        <v>25</v>
      </c>
      <c r="B14">
        <v>5.1918918918919</v>
      </c>
      <c r="C14">
        <v>19.8081081081081</v>
      </c>
      <c r="D14">
        <v>0.792324324324324</v>
      </c>
      <c r="E14">
        <v>5.41081081081081</v>
      </c>
      <c r="F14">
        <v>19.5891891891892</v>
      </c>
      <c r="G14">
        <v>0.783567567567568</v>
      </c>
    </row>
    <row r="15" spans="1:7">
      <c r="A15">
        <v>25</v>
      </c>
      <c r="B15">
        <v>5.46216216216215</v>
      </c>
      <c r="C15">
        <v>19.5378378378378</v>
      </c>
      <c r="D15">
        <v>0.781513513513514</v>
      </c>
      <c r="E15">
        <v>4.70810810810811</v>
      </c>
      <c r="F15">
        <v>20.2918918918919</v>
      </c>
      <c r="G15">
        <v>0.811675675675676</v>
      </c>
    </row>
    <row r="16" spans="1:7">
      <c r="A16">
        <v>25</v>
      </c>
      <c r="B16">
        <v>5.9216216216216</v>
      </c>
      <c r="C16">
        <v>19.0783783783784</v>
      </c>
      <c r="D16">
        <v>0.763135135135136</v>
      </c>
      <c r="E16">
        <v>4.27567567567568</v>
      </c>
      <c r="F16">
        <v>20.7243243243243</v>
      </c>
      <c r="G16">
        <v>0.828972972972973</v>
      </c>
    </row>
    <row r="18" spans="1:18">
      <c r="A18" s="3"/>
      <c r="B18" s="3"/>
      <c r="C18" s="3"/>
      <c r="D18" s="3"/>
      <c r="E18" s="3"/>
      <c r="F18" s="3"/>
      <c r="G18" s="3"/>
      <c r="H18" s="3"/>
      <c r="I18" s="3"/>
      <c r="J18" s="2"/>
      <c r="K18" s="2"/>
      <c r="L18" s="2"/>
      <c r="M18" s="2"/>
      <c r="N18" s="2"/>
      <c r="O18" s="2"/>
      <c r="P18" s="2"/>
      <c r="Q18" s="2"/>
      <c r="R18" s="2"/>
    </row>
    <row r="19" spans="1:18">
      <c r="A19" s="1" t="s">
        <v>20</v>
      </c>
      <c r="B19" s="1" t="s">
        <v>0</v>
      </c>
      <c r="C19" s="1" t="s">
        <v>16</v>
      </c>
      <c r="D19" s="1" t="s">
        <v>2</v>
      </c>
      <c r="E19" s="1" t="s">
        <v>16</v>
      </c>
      <c r="F19" s="3"/>
      <c r="G19" s="3"/>
      <c r="H19" s="3"/>
      <c r="I19" s="3"/>
      <c r="J19" s="2"/>
      <c r="K19" s="3"/>
      <c r="L19" s="3"/>
      <c r="M19" s="3"/>
      <c r="N19" s="3"/>
      <c r="O19" s="2"/>
      <c r="P19" s="2"/>
      <c r="Q19" s="2"/>
      <c r="R19" s="2"/>
    </row>
    <row r="20" spans="1:18">
      <c r="A20" s="1">
        <v>5</v>
      </c>
      <c r="B20" s="1">
        <v>0.6494</v>
      </c>
      <c r="C20" s="1">
        <v>0.04712</v>
      </c>
      <c r="D20" s="1">
        <v>0.4908</v>
      </c>
      <c r="E20" s="1">
        <v>0.08186</v>
      </c>
      <c r="F20" s="3"/>
      <c r="G20" s="3"/>
      <c r="H20" s="3"/>
      <c r="I20" s="3"/>
      <c r="J20" s="2"/>
      <c r="K20" s="3"/>
      <c r="L20" s="3"/>
      <c r="M20" s="3"/>
      <c r="N20" s="3"/>
      <c r="O20" s="2"/>
      <c r="P20" s="2"/>
      <c r="Q20" s="2"/>
      <c r="R20" s="2"/>
    </row>
    <row r="21" spans="1:18">
      <c r="A21" s="1">
        <v>10</v>
      </c>
      <c r="B21" s="1">
        <v>0.6877</v>
      </c>
      <c r="C21" s="1">
        <v>0.03898</v>
      </c>
      <c r="D21" s="1">
        <v>0.6968</v>
      </c>
      <c r="E21" s="1">
        <v>0.04093</v>
      </c>
      <c r="F21" s="3"/>
      <c r="G21" s="3"/>
      <c r="H21" s="3"/>
      <c r="I21" s="3"/>
      <c r="J21" s="2"/>
      <c r="K21" s="3"/>
      <c r="L21" s="3"/>
      <c r="M21" s="3"/>
      <c r="N21" s="3"/>
      <c r="O21" s="2"/>
      <c r="P21" s="2"/>
      <c r="Q21" s="2"/>
      <c r="R21" s="2"/>
    </row>
    <row r="22" spans="1:18">
      <c r="A22" s="1">
        <v>15</v>
      </c>
      <c r="B22" s="1">
        <v>0.6777</v>
      </c>
      <c r="C22" s="1">
        <v>0.03475</v>
      </c>
      <c r="D22" s="1">
        <v>0.715</v>
      </c>
      <c r="E22" s="1">
        <v>0.035</v>
      </c>
      <c r="F22" s="3"/>
      <c r="G22" s="3"/>
      <c r="H22" s="3"/>
      <c r="I22" s="3"/>
      <c r="J22" s="2"/>
      <c r="K22" s="3"/>
      <c r="L22" s="3"/>
      <c r="M22" s="3"/>
      <c r="N22" s="3"/>
      <c r="O22" s="2"/>
      <c r="P22" s="2"/>
      <c r="Q22" s="2"/>
      <c r="R22" s="2"/>
    </row>
    <row r="23" spans="1:18">
      <c r="A23" s="1">
        <v>20</v>
      </c>
      <c r="B23" s="1">
        <v>0.769</v>
      </c>
      <c r="C23" s="1">
        <v>0.02761</v>
      </c>
      <c r="D23" s="1">
        <v>0.7223</v>
      </c>
      <c r="E23" s="1">
        <v>0.06403</v>
      </c>
      <c r="F23" s="3"/>
      <c r="G23" s="3"/>
      <c r="H23" s="3"/>
      <c r="I23" s="3"/>
      <c r="J23" s="2"/>
      <c r="K23" s="3"/>
      <c r="L23" s="3"/>
      <c r="M23" s="3"/>
      <c r="N23" s="3"/>
      <c r="O23" s="2"/>
      <c r="P23" s="2"/>
      <c r="Q23" s="2"/>
      <c r="R23" s="2"/>
    </row>
    <row r="24" spans="1:18">
      <c r="A24" s="1">
        <v>25</v>
      </c>
      <c r="B24" s="1">
        <v>0.7789</v>
      </c>
      <c r="C24" s="1">
        <v>0.02292</v>
      </c>
      <c r="D24" s="1">
        <v>0.8081</v>
      </c>
      <c r="E24" s="1">
        <v>0.02951</v>
      </c>
      <c r="F24" s="2"/>
      <c r="G24" s="2"/>
      <c r="H24" s="2"/>
      <c r="I24" s="2"/>
      <c r="J24" s="2"/>
      <c r="K24" s="2"/>
      <c r="L24" s="2"/>
      <c r="M24" s="2"/>
      <c r="N24" s="2"/>
      <c r="O24" s="2"/>
      <c r="P24" s="2"/>
      <c r="Q24" s="2"/>
      <c r="R24" s="2"/>
    </row>
    <row r="25" spans="1:18">
      <c r="A25" s="2"/>
      <c r="B25" s="2"/>
      <c r="C25" s="2"/>
      <c r="D25" s="2"/>
      <c r="E25" s="2"/>
      <c r="F25" s="2"/>
      <c r="G25" s="2"/>
      <c r="H25" s="2"/>
      <c r="I25" s="2"/>
      <c r="J25" s="2"/>
      <c r="K25" s="2"/>
      <c r="L25" s="2"/>
      <c r="M25" s="2"/>
      <c r="N25" s="2"/>
      <c r="O25" s="2"/>
      <c r="P25" s="2"/>
      <c r="Q25" s="2"/>
      <c r="R25" s="2"/>
    </row>
    <row r="26" spans="1:18">
      <c r="A26" s="2"/>
      <c r="B26" s="2"/>
      <c r="C26" s="2"/>
      <c r="D26" s="2"/>
      <c r="E26" s="2"/>
      <c r="F26" s="2"/>
      <c r="G26" s="2"/>
      <c r="H26" s="2"/>
      <c r="I26" s="2"/>
      <c r="J26" s="2"/>
      <c r="K26" s="2"/>
      <c r="L26" s="2"/>
      <c r="M26" s="2"/>
      <c r="N26" s="2"/>
      <c r="O26" s="2"/>
      <c r="P26" s="2"/>
      <c r="Q26" s="2"/>
      <c r="R26" s="2"/>
    </row>
  </sheetData>
  <pageMargins left="0.75" right="0.75" top="1" bottom="1" header="0.5" footer="0.5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0"/>
  <sheetViews>
    <sheetView workbookViewId="0">
      <selection activeCell="C2" sqref="C2"/>
    </sheetView>
  </sheetViews>
  <sheetFormatPr defaultColWidth="8.66666666666667" defaultRowHeight="14"/>
  <sheetData>
    <row r="1" spans="1:14">
      <c r="A1" t="s">
        <v>20</v>
      </c>
      <c r="B1" t="s">
        <v>0</v>
      </c>
      <c r="C1" t="s">
        <v>2</v>
      </c>
      <c r="J1" t="s">
        <v>3</v>
      </c>
    </row>
    <row r="2" spans="1:14">
      <c r="A2">
        <v>5</v>
      </c>
      <c r="B2">
        <v>0.370760233918129</v>
      </c>
      <c r="C2">
        <v>0.516049382716049</v>
      </c>
      <c r="F2" t="s">
        <v>4</v>
      </c>
    </row>
    <row r="3" spans="1:14">
      <c r="A3">
        <v>5</v>
      </c>
      <c r="B3">
        <v>0.405847953216374</v>
      </c>
      <c r="C3">
        <v>0.577777777777778</v>
      </c>
      <c r="K3" t="s">
        <v>5</v>
      </c>
    </row>
    <row r="4" spans="1:14">
      <c r="A4">
        <v>5</v>
      </c>
      <c r="B4">
        <v>0.405847953216374</v>
      </c>
      <c r="C4">
        <v>0.62716049382716</v>
      </c>
      <c r="G4" t="s">
        <v>6</v>
      </c>
      <c r="H4" t="s">
        <v>7</v>
      </c>
      <c r="I4" t="s">
        <v>8</v>
      </c>
      <c r="J4" t="s">
        <v>9</v>
      </c>
      <c r="K4" t="s">
        <v>10</v>
      </c>
      <c r="L4" t="s">
        <v>11</v>
      </c>
      <c r="M4" t="s">
        <v>12</v>
      </c>
      <c r="N4" t="s">
        <v>13</v>
      </c>
    </row>
    <row r="5" spans="1:14">
      <c r="A5">
        <v>10</v>
      </c>
      <c r="B5">
        <v>0.498245614035088</v>
      </c>
      <c r="C5">
        <v>0.517283950617284</v>
      </c>
      <c r="F5" s="1">
        <v>1</v>
      </c>
      <c r="G5" s="1">
        <v>3</v>
      </c>
      <c r="H5" s="1">
        <v>0.3942</v>
      </c>
      <c r="I5" s="1">
        <v>0.02026</v>
      </c>
      <c r="J5">
        <v>0.0117</v>
      </c>
      <c r="K5">
        <v>0.3438</v>
      </c>
      <c r="L5">
        <v>0.4445</v>
      </c>
      <c r="M5">
        <v>0.37</v>
      </c>
      <c r="N5">
        <v>0.41</v>
      </c>
    </row>
    <row r="6" spans="1:14">
      <c r="A6">
        <v>10</v>
      </c>
      <c r="B6">
        <v>0.451461988304094</v>
      </c>
      <c r="C6">
        <v>0.517283950617284</v>
      </c>
      <c r="F6" s="1">
        <v>2</v>
      </c>
      <c r="G6" s="1">
        <v>3</v>
      </c>
      <c r="H6" s="1">
        <v>0.4495</v>
      </c>
      <c r="I6" s="1">
        <v>0.04974</v>
      </c>
      <c r="J6">
        <v>0.02872</v>
      </c>
      <c r="K6">
        <v>0.326</v>
      </c>
      <c r="L6">
        <v>0.5731</v>
      </c>
      <c r="M6">
        <v>0.4</v>
      </c>
      <c r="N6">
        <v>0.5</v>
      </c>
    </row>
    <row r="7" spans="1:14">
      <c r="A7">
        <v>10</v>
      </c>
      <c r="B7">
        <v>0.398830409356725</v>
      </c>
      <c r="C7">
        <v>0.548148148148148</v>
      </c>
      <c r="F7" s="1">
        <v>3</v>
      </c>
      <c r="G7" s="1">
        <v>3</v>
      </c>
      <c r="H7" s="1">
        <v>0.5511</v>
      </c>
      <c r="I7" s="1">
        <v>0.01758</v>
      </c>
      <c r="J7">
        <v>0.01015</v>
      </c>
      <c r="K7">
        <v>0.5075</v>
      </c>
      <c r="L7">
        <v>0.5948</v>
      </c>
      <c r="M7">
        <v>0.53</v>
      </c>
      <c r="N7">
        <v>0.57</v>
      </c>
    </row>
    <row r="8" spans="1:14">
      <c r="A8">
        <v>15</v>
      </c>
      <c r="B8">
        <v>0.532943469785575</v>
      </c>
      <c r="C8">
        <v>0.608230452674897</v>
      </c>
      <c r="F8" s="1">
        <v>4</v>
      </c>
      <c r="G8" s="1">
        <v>3</v>
      </c>
      <c r="H8" s="1">
        <v>0.6263</v>
      </c>
      <c r="I8" s="1">
        <v>0.01275</v>
      </c>
      <c r="J8">
        <v>0.00736</v>
      </c>
      <c r="K8">
        <v>0.5947</v>
      </c>
      <c r="L8">
        <v>0.658</v>
      </c>
      <c r="M8">
        <v>0.61</v>
      </c>
      <c r="N8">
        <v>0.64</v>
      </c>
    </row>
    <row r="9" spans="1:14">
      <c r="A9">
        <v>15</v>
      </c>
      <c r="B9">
        <v>0.552436647173489</v>
      </c>
      <c r="C9">
        <v>0.604115226337449</v>
      </c>
      <c r="F9" s="1">
        <v>5</v>
      </c>
      <c r="G9" s="1">
        <v>3</v>
      </c>
      <c r="H9" s="1">
        <v>0.7135</v>
      </c>
      <c r="I9" s="1">
        <v>0.02925</v>
      </c>
      <c r="J9">
        <v>0.01689</v>
      </c>
      <c r="K9">
        <v>0.6409</v>
      </c>
      <c r="L9">
        <v>0.7862</v>
      </c>
      <c r="M9">
        <v>0.68</v>
      </c>
      <c r="N9">
        <v>0.74</v>
      </c>
    </row>
    <row r="10" spans="1:14">
      <c r="A10">
        <v>15</v>
      </c>
      <c r="B10">
        <v>0.568031189083821</v>
      </c>
      <c r="C10">
        <v>0.620576131687243</v>
      </c>
    </row>
    <row r="11" spans="1:14">
      <c r="A11">
        <v>20</v>
      </c>
      <c r="B11">
        <v>0.611695906432749</v>
      </c>
      <c r="C11">
        <v>0.647530864197531</v>
      </c>
    </row>
    <row r="12" spans="1:14">
      <c r="A12">
        <v>20</v>
      </c>
      <c r="B12">
        <v>0.632163742690058</v>
      </c>
      <c r="C12">
        <v>0.641358024691358</v>
      </c>
      <c r="J12" t="s">
        <v>3</v>
      </c>
    </row>
    <row r="13" spans="1:14">
      <c r="A13">
        <v>20</v>
      </c>
      <c r="B13">
        <v>0.635087719298246</v>
      </c>
      <c r="C13">
        <v>0.638271604938272</v>
      </c>
      <c r="F13" t="s">
        <v>19</v>
      </c>
    </row>
    <row r="14" spans="1:14">
      <c r="A14">
        <v>25</v>
      </c>
      <c r="B14">
        <v>0.684678362573099</v>
      </c>
      <c r="C14">
        <v>0.742716049382716</v>
      </c>
      <c r="K14" t="s">
        <v>5</v>
      </c>
    </row>
    <row r="15" spans="1:14">
      <c r="A15">
        <v>25</v>
      </c>
      <c r="B15">
        <v>0.712748538011696</v>
      </c>
      <c r="C15">
        <v>0.732839506172839</v>
      </c>
      <c r="G15" t="s">
        <v>6</v>
      </c>
      <c r="H15" t="s">
        <v>7</v>
      </c>
      <c r="I15" t="s">
        <v>8</v>
      </c>
      <c r="J15" s="2" t="s">
        <v>9</v>
      </c>
      <c r="K15" t="s">
        <v>10</v>
      </c>
      <c r="L15" t="s">
        <v>11</v>
      </c>
      <c r="M15" t="s">
        <v>12</v>
      </c>
      <c r="N15" t="s">
        <v>13</v>
      </c>
    </row>
    <row r="16" spans="1:14">
      <c r="A16">
        <v>25</v>
      </c>
      <c r="B16">
        <v>0.743157894736842</v>
      </c>
      <c r="C16">
        <v>0.720493827160494</v>
      </c>
      <c r="F16" s="1">
        <v>1</v>
      </c>
      <c r="G16" s="1">
        <v>3</v>
      </c>
      <c r="H16" s="1">
        <v>0.5737</v>
      </c>
      <c r="I16" s="1">
        <v>0.05567</v>
      </c>
      <c r="J16" s="3">
        <v>0.03214</v>
      </c>
      <c r="K16">
        <v>0.4354</v>
      </c>
      <c r="L16">
        <v>0.712</v>
      </c>
      <c r="M16">
        <v>0.52</v>
      </c>
      <c r="N16">
        <v>0.63</v>
      </c>
    </row>
    <row r="17" spans="6:14">
      <c r="F17" s="1">
        <v>2</v>
      </c>
      <c r="G17" s="1">
        <v>3</v>
      </c>
      <c r="H17" s="1">
        <v>0.5276</v>
      </c>
      <c r="I17" s="1">
        <v>0.01782</v>
      </c>
      <c r="J17" s="3">
        <v>0.01029</v>
      </c>
      <c r="K17">
        <v>0.4833</v>
      </c>
      <c r="L17">
        <v>0.5718</v>
      </c>
      <c r="M17">
        <v>0.52</v>
      </c>
      <c r="N17">
        <v>0.55</v>
      </c>
    </row>
    <row r="18" spans="6:14">
      <c r="F18" s="1">
        <v>3</v>
      </c>
      <c r="G18" s="1">
        <v>3</v>
      </c>
      <c r="H18" s="1">
        <v>0.611</v>
      </c>
      <c r="I18" s="1">
        <v>0.00857</v>
      </c>
      <c r="J18" s="3">
        <v>0.00495</v>
      </c>
      <c r="K18">
        <v>0.5897</v>
      </c>
      <c r="L18">
        <v>0.6323</v>
      </c>
      <c r="M18">
        <v>0.6</v>
      </c>
      <c r="N18">
        <v>0.62</v>
      </c>
    </row>
    <row r="19" spans="6:14">
      <c r="F19" s="1">
        <v>4</v>
      </c>
      <c r="G19" s="1">
        <v>3</v>
      </c>
      <c r="H19" s="1">
        <v>0.6424</v>
      </c>
      <c r="I19" s="1">
        <v>0.00471</v>
      </c>
      <c r="J19" s="3">
        <v>0.00272</v>
      </c>
      <c r="K19">
        <v>0.6307</v>
      </c>
      <c r="L19">
        <v>0.6541</v>
      </c>
      <c r="M19">
        <v>0.64</v>
      </c>
      <c r="N19">
        <v>0.65</v>
      </c>
    </row>
    <row r="20" spans="6:14">
      <c r="F20" s="1">
        <v>5</v>
      </c>
      <c r="G20" s="1">
        <v>3</v>
      </c>
      <c r="H20" s="1">
        <v>0.732</v>
      </c>
      <c r="I20" s="1">
        <v>0.01113</v>
      </c>
      <c r="J20" s="3">
        <v>0.00643</v>
      </c>
      <c r="K20">
        <v>0.7044</v>
      </c>
      <c r="L20">
        <v>0.7597</v>
      </c>
      <c r="M20">
        <v>0.72</v>
      </c>
      <c r="N20">
        <v>0.74</v>
      </c>
    </row>
  </sheetData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Fig. 6a</vt:lpstr>
      <vt:lpstr>Fig. 6b</vt:lpstr>
      <vt:lpstr>Fig. 6c</vt:lpstr>
      <vt:lpstr>Fig. 6d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Lisif</dc:creator>
  <cp:lastModifiedBy>LPP</cp:lastModifiedBy>
  <dcterms:created xsi:type="dcterms:W3CDTF">2015-06-05T18:19:00Z</dcterms:created>
  <dcterms:modified xsi:type="dcterms:W3CDTF">2026-06-21T13:51:31Z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3A34A3D5CB9B4DACB1AE4B54C155A8FB_12</vt:lpwstr>
  </property>
  <property fmtid="{D5CDD505-2E9C-101B-9397-08002B2CF9AE}" pid="3" name="KSOProductBuildVer">
    <vt:lpwstr>2052-12.1.0.26895</vt:lpwstr>
  </property>
  <property fmtid="{D5CDD505-2E9C-101B-9397-08002B2CF9AE}" pid="4" name="CalculationRule">
    <vt:i4>0</vt:i4>
  </property>
</Properties>
</file>